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65" i="1" l="1"/>
  <c r="E65" i="1"/>
  <c r="D65" i="1"/>
  <c r="C65" i="1"/>
  <c r="F60" i="1"/>
  <c r="E60" i="1"/>
  <c r="D60" i="1"/>
  <c r="C60" i="1"/>
  <c r="F54" i="1"/>
  <c r="F53" i="1" s="1"/>
  <c r="F69" i="1" s="1"/>
  <c r="F70" i="1" s="1"/>
  <c r="E54" i="1"/>
  <c r="E53" i="1" s="1"/>
  <c r="E69" i="1" s="1"/>
  <c r="E70" i="1" s="1"/>
  <c r="D54" i="1"/>
  <c r="C54" i="1"/>
  <c r="D53" i="1"/>
  <c r="D69" i="1" s="1"/>
  <c r="C53" i="1"/>
  <c r="C69" i="1" s="1"/>
  <c r="F50" i="1"/>
  <c r="E50" i="1"/>
  <c r="D50" i="1"/>
  <c r="C50" i="1"/>
  <c r="F47" i="1"/>
  <c r="E47" i="1"/>
  <c r="D47" i="1"/>
  <c r="C47" i="1"/>
  <c r="F42" i="1"/>
  <c r="E42" i="1"/>
  <c r="D42" i="1"/>
  <c r="C42" i="1"/>
  <c r="F38" i="1"/>
  <c r="E38" i="1"/>
  <c r="D38" i="1"/>
  <c r="C38" i="1"/>
  <c r="F35" i="1"/>
  <c r="E35" i="1"/>
  <c r="D35" i="1"/>
  <c r="C35" i="1"/>
  <c r="F32" i="1"/>
  <c r="E32" i="1"/>
  <c r="D32" i="1"/>
  <c r="C32" i="1"/>
  <c r="F26" i="1"/>
  <c r="E26" i="1"/>
  <c r="D26" i="1"/>
  <c r="C26" i="1"/>
  <c r="F25" i="1"/>
  <c r="E25" i="1"/>
  <c r="D25" i="1"/>
  <c r="C25" i="1"/>
  <c r="F18" i="1"/>
  <c r="E18" i="1"/>
  <c r="D18" i="1"/>
  <c r="C18" i="1"/>
  <c r="F11" i="1"/>
  <c r="E11" i="1"/>
  <c r="D11" i="1"/>
  <c r="C11" i="1"/>
  <c r="F10" i="1"/>
  <c r="F52" i="1" s="1"/>
  <c r="E10" i="1"/>
  <c r="E52" i="1" s="1"/>
  <c r="D10" i="1"/>
  <c r="D52" i="1" s="1"/>
  <c r="C10" i="1"/>
  <c r="C52" i="1" s="1"/>
  <c r="C70" i="1" l="1"/>
  <c r="D70" i="1"/>
</calcChain>
</file>

<file path=xl/sharedStrings.xml><?xml version="1.0" encoding="utf-8"?>
<sst xmlns="http://schemas.openxmlformats.org/spreadsheetml/2006/main" count="127" uniqueCount="88">
  <si>
    <t>ĐẢNG BỘ TỈNH QUẢNG NGÃI</t>
  </si>
  <si>
    <r>
      <t xml:space="preserve"> </t>
    </r>
    <r>
      <rPr>
        <b/>
        <u/>
        <sz val="15"/>
        <color theme="1"/>
        <rFont val="Times New Roman"/>
        <family val="1"/>
      </rPr>
      <t>ĐẢNG CỘNG SẢN VIỆT NAM</t>
    </r>
  </si>
  <si>
    <t xml:space="preserve">KHUNG TIÊU CHÍ  ĐÁNH GIÁ, XẾP LOẠI </t>
  </si>
  <si>
    <t>đối với chức danh Đảng ủy viên, Trưởng Phòng Văn hoá - Xã hội</t>
  </si>
  <si>
    <t>- Họ và tên: ….....................................................................................................................................
   - Chức vụ, đơn vị công tác: …...............................................................................................................</t>
  </si>
  <si>
    <t>Số TT</t>
  </si>
  <si>
    <t>TIÊU CHÍ ĐÁNH GIÁ</t>
  </si>
  <si>
    <t>KẾT QUẢ THỰC HIỆN</t>
  </si>
  <si>
    <t>Ghi chú</t>
  </si>
  <si>
    <t>Điểm tối đa</t>
  </si>
  <si>
    <t>Điểm thực hiện</t>
  </si>
  <si>
    <t>Điểm do cơ quan, đơn vị nơi công tác đề nghị (nếu có)</t>
  </si>
  <si>
    <t>I</t>
  </si>
  <si>
    <t>NHÓM TIÊU CHÍ CHUNG (30 ĐIỂM)</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</si>
  <si>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</si>
  <si>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</si>
  <si>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</si>
  <si>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</si>
  <si>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</si>
  <si>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</si>
  <si>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ích của Đảng, quốc gia, dân tộc, nhân dân và tập thể lên trên lợi ích cá nhân; sẵn sàng hy sinh vì sự nghiệp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</si>
  <si>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</si>
  <si>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</si>
  <si>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</si>
  <si>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nghiên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</si>
  <si>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</si>
  <si>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</si>
  <si>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</si>
  <si>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</si>
  <si>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</si>
  <si>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</si>
  <si>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chức,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</si>
  <si>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</si>
  <si>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</si>
  <si>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</si>
  <si>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</si>
  <si>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</si>
  <si>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</si>
  <si>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</si>
  <si>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</si>
  <si>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 xml:space="preserve">Có năng lực, kinh nghiệm thực tiễn để cụ thể hoá và tổ chức thực hiện có hiệu quả chủ trương, đường lối của Đảng, chính sách pháp luật của Nhà nước ở lĩnh vực, địa bàn công tác được phân công phụ trách </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</si>
  <si>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</si>
  <si>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</si>
  <si>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</si>
  <si>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</si>
  <si>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</si>
  <si>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</si>
  <si>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</si>
  <si>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</si>
  <si>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</si>
  <si>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</si>
  <si>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</si>
  <si>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</si>
  <si>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</si>
  <si>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</si>
  <si>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</si>
  <si>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</si>
  <si>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</si>
  <si>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nhân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</si>
  <si>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</si>
  <si>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</si>
  <si>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</si>
  <si>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 xml:space="preserve">Điểm nhóm I </t>
  </si>
  <si>
    <t>II</t>
  </si>
  <si>
    <t>CÁC CHỈ TIÊU VỀ KẾT QUẢ THỰC HIỆN NHIỆM VỤ (70 ĐIỂM)</t>
  </si>
  <si>
    <t xml:space="preserve">Thực hiện chức trách, nhiệm vụ của Đảng ủy viên theo Quy chế làm việc của Đảng ủy, Ban Thường vụ Đảng ủy, Thường trực Đảng ủy </t>
  </si>
  <si>
    <t>Tích cực tham gia thảo luận, biểu quyết những vấn đề của Đảng ủy, Ban Chỉ đạo và cùng tập thể Đảng ủy, Ban Chỉ đạo chịu trách nhiệm về các quyết định đó.</t>
  </si>
  <si>
    <t>Tích cực, chủ động đề xuất với Đảng ủy, Ban Thường vụ Đảng ủy, Thường trực Đảng ủy, Ban Chỉ đạo và Ủy viên Ban Thường vụ Đảng ủy phụ trách lĩnh vực, địa bàn những vấn đề về chủ trương, giải pháp để lãnh đạo, chỉ đạo ngành, lĩnh vực, địa phương kịp thời, hiệu quả</t>
  </si>
  <si>
    <t>Thực hiện tốt nhiệm vụ trên lĩnh vực, địa phương được phân công phụ trách; thực hiện có hiệu quả những nhiệm vụ cụ thể khác theo quy chế làm việc của Đảng ủy xã đã đề ra.</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</si>
  <si>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</si>
  <si>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</si>
  <si>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Kết quả thực hiện chức trách, nhiệm vụ được giao</t>
  </si>
  <si>
    <t>Chỉ đạo hoàn thành các chỉ tiêu, kế hoạch công tác năm theo ngành, lĩnh vực, địa bàn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</si>
  <si>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</si>
  <si>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công tác quản lý nhà nước về: lĩnh vực văn hóa, thể thao và du lịch; về tổ chức hành chính, sự nghiệp nhà nước; chính quyền địa phương, địa giới đơn vị hành chính; cán bộ, công chức, viên chức và công vụ; cải cách hành chính; hội, quỹ xã hội, quỹ từ thiện, tổ chức phi chính phủ; thi đua, khen thưởng; văn thư, lưu trữ nhà nước; thanh niên; lao động, tiền lương; việc làm; bảo hiểm xã hội; an toàn, vệ sinh lao động; người có công; bình đẳng giới; về lĩnh vực y tế; công tác quản lý nhà nước về lĩnh vực công tác tín ngưỡng, tôn giáo.…; phát triển khoa học, công nghệ, đổi mới sáng tạo và chuyển đổi số; hiệu quả trong quản trị xã hội và cải cách hành chính theo nhiệm vụ được giao</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</si>
  <si>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</si>
  <si>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</si>
  <si>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</si>
  <si>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</si>
  <si>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</si>
  <si>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 xml:space="preserve">Điểm nhóm II </t>
  </si>
  <si>
    <t>TỔNG ĐIỂM = Điểm nhóm I + Điểm nhóm II</t>
  </si>
  <si>
    <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</si>
  <si>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</si>
  <si>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</si>
  <si>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</si>
  <si>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4"/>
        <color theme="1"/>
        <rFont val="Times New Roman"/>
        <family val="1"/>
      </rPr>
      <t>(Ký, ghi rõ họ tên)</t>
    </r>
  </si>
  <si>
    <t>ĐẢNG UỶ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</si>
</sst>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4"/>
      <color rgb="FF000000"/>
      <name val="Times New Roman"/>
      <family val="1"/>
    </font>
    <font>
      <b/>
      <u/>
      <sz val="11"/>
      <color theme="1"/>
      <name val="Calibri"/>
      <family val="2"/>
      <scheme val="minor"/>
    </font>
    <font>
      <b/>
      <u/>
      <sz val="15"/>
      <color theme="1"/>
      <name val="Times New Roman"/>
      <family val="1"/>
    </font>
    <font>
      <b/>
      <sz val="14"/>
      <color rgb="FF000000"/>
      <name val="Times New Roman"/>
      <family val="1"/>
    </font>
    <font>
      <sz val="12"/>
      <color rgb="FF000000"/>
      <name val="Times New Roman"/>
      <family val="1"/>
    </font>
    <font>
      <b/>
      <sz val="8"/>
      <color rgb="FF000000"/>
      <name val="Times New Roman"/>
      <family val="1"/>
    </font>
    <font>
      <b/>
      <sz val="11"/>
      <color theme="1"/>
      <name val="Times New Roman"/>
      <family val="1"/>
    </font>
    <font>
      <b/>
      <sz val="12"/>
      <color theme="1"/>
      <name val="Times New Roman"/>
      <family val="1"/>
    </font>
    <font>
      <sz val="11"/>
      <color theme="1"/>
      <name val="Times New Roman"/>
      <family val="1"/>
    </font>
    <font>
      <sz val="11"/>
      <color rgb="FF000000"/>
      <name val="Times New Roman"/>
      <family val="1"/>
    </font>
    <font>
      <sz val="12"/>
      <color theme="1"/>
      <name val="Times New Roman"/>
      <family val="1"/>
    </font>
    <font>
      <b/>
      <sz val="11"/>
      <color rgb="FF000000"/>
      <name val="Times New Roman"/>
      <family val="1"/>
    </font>
    <font>
      <i/>
      <sz val="12"/>
      <color theme="1"/>
      <name val="Times New Roman"/>
      <family val="1"/>
    </font>
    <font>
      <sz val="14"/>
      <color theme="1"/>
      <name val="Times New Roman"/>
      <family val="1"/>
    </font>
    <font>
      <b/>
      <sz val="14"/>
      <color theme="1"/>
      <name val="Times New Roman"/>
      <family val="1"/>
    </font>
    <font>
      <i/>
      <sz val="14"/>
      <color theme="1"/>
      <name val="Times New Roman"/>
      <family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indexed="6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6" fillId="0" borderId="0" xfId="0" applyFont="1" applyAlignment="1">
      <alignment horizontal="center" vertical="center"/>
    </xf>
    <xf numFmtId="0" fontId="8" fillId="0" borderId="1" xfId="0" applyFont="1" applyBorder="1" applyAlignment="1">
      <alignment horizontal="center" vertical="center" wrapText="1"/>
    </xf>
    <xf numFmtId="0" fontId="8" fillId="2" borderId="1" xfId="0" applyFont="1" applyFill="1" applyBorder="1" applyAlignment="1" applyProtection="1">
      <alignment horizontal="center" vertical="center" wrapText="1"/>
      <protection hidden="1"/>
    </xf>
    <xf numFmtId="0" fontId="8" fillId="3" borderId="1"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1" xfId="0" applyFont="1" applyBorder="1" applyAlignment="1">
      <alignment horizontal="center" vertical="center" wrapText="1"/>
    </xf>
    <xf numFmtId="0" fontId="7" fillId="0" borderId="5" xfId="0" applyFont="1" applyBorder="1" applyAlignment="1">
      <alignment horizontal="justify" vertical="center" wrapText="1"/>
    </xf>
    <xf numFmtId="0" fontId="8"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12" fillId="0" borderId="1" xfId="0" applyFont="1" applyBorder="1" applyAlignment="1">
      <alignment horizontal="justify" vertical="center" wrapText="1"/>
    </xf>
    <xf numFmtId="0" fontId="11" fillId="0" borderId="4" xfId="0" applyFont="1" applyBorder="1" applyAlignment="1">
      <alignment horizontal="center" vertical="center"/>
    </xf>
    <xf numFmtId="0" fontId="11" fillId="0" borderId="0" xfId="0" applyFont="1" applyAlignment="1">
      <alignment horizontal="center" vertical="center"/>
    </xf>
    <xf numFmtId="0" fontId="10" fillId="0" borderId="6" xfId="0" applyFont="1" applyBorder="1" applyAlignment="1">
      <alignment horizontal="center" vertical="center" wrapText="1"/>
    </xf>
    <xf numFmtId="0" fontId="7" fillId="4" borderId="6" xfId="0" quotePrefix="1" applyFont="1" applyFill="1" applyBorder="1" applyAlignment="1" applyProtection="1">
      <alignment horizontal="center" vertical="center" wrapText="1"/>
      <protection hidden="1"/>
    </xf>
    <xf numFmtId="0" fontId="8" fillId="0" borderId="4" xfId="0" applyFont="1" applyBorder="1" applyAlignment="1">
      <alignment horizontal="center" vertical="center"/>
    </xf>
    <xf numFmtId="0" fontId="12" fillId="0" borderId="6" xfId="0" applyFont="1" applyBorder="1" applyAlignment="1">
      <alignment horizontal="center" vertical="center" wrapText="1"/>
    </xf>
    <xf numFmtId="0" fontId="9" fillId="0" borderId="6" xfId="0" applyFont="1" applyBorder="1" applyAlignment="1">
      <alignment horizontal="center" vertical="center" wrapText="1"/>
    </xf>
    <xf numFmtId="0" fontId="7" fillId="0" borderId="6" xfId="0" applyFont="1" applyBorder="1" applyAlignment="1">
      <alignment horizontal="center"/>
    </xf>
    <xf numFmtId="0" fontId="8" fillId="0" borderId="1" xfId="0" applyFont="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justify" vertical="center" wrapText="1"/>
    </xf>
    <xf numFmtId="0" fontId="7" fillId="0" borderId="0" xfId="0" applyFont="1" applyAlignment="1">
      <alignment horizontal="center" vertical="center" wrapText="1"/>
    </xf>
    <xf numFmtId="0" fontId="11" fillId="0" borderId="0" xfId="0" applyFont="1" applyAlignment="1">
      <alignment vertical="center"/>
    </xf>
    <xf numFmtId="0" fontId="8" fillId="0" borderId="0" xfId="0" applyFont="1" applyAlignment="1">
      <alignment vertical="center"/>
    </xf>
    <xf numFmtId="0" fontId="14" fillId="0" borderId="0" xfId="0" applyFont="1" applyAlignment="1">
      <alignment horizontal="justify" vertical="center"/>
    </xf>
    <xf numFmtId="0" fontId="15" fillId="0" borderId="0" xfId="0" applyFont="1" applyAlignment="1">
      <alignment vertical="center"/>
    </xf>
    <xf numFmtId="0" fontId="11" fillId="0" borderId="0" xfId="0" applyFont="1" applyAlignment="1">
      <alignment horizontal="left"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top"/>
    </xf>
    <xf numFmtId="0" fontId="4" fillId="0" borderId="0" xfId="0" applyFont="1" applyAlignment="1">
      <alignment horizontal="center" vertical="center" wrapText="1"/>
    </xf>
    <xf numFmtId="0" fontId="5" fillId="0" borderId="0" xfId="0" quotePrefix="1"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tabSelected="1" topLeftCell="A64" workbookViewId="0">
      <selection activeCell="B22" sqref="B22"/>
    </sheetView>
  </sheetViews>
  <sheetFormatPr defaultRowHeight="15" x14ac:dyDescent="0.25"/>
  <cols>
    <col min="2" max="2" width="59" customWidth="1"/>
    <col min="5" max="5" width="13" customWidth="1"/>
    <col min="6" max="6" width="16" customWidth="1"/>
  </cols>
  <sheetData>
    <row r="1" spans="1:6" ht="19.5" x14ac:dyDescent="0.25">
      <c r="A1" s="41" t="s">
        <v>0</v>
      </c>
      <c r="B1" s="41"/>
      <c r="C1" s="42" t="s">
        <v>1</v>
      </c>
      <c r="D1" s="42"/>
      <c r="E1" s="42"/>
      <c r="F1" s="42"/>
    </row>
    <row r="2" spans="1:6" ht="18.75" x14ac:dyDescent="0.25">
      <c r="A2" s="43" t="s">
        <v>87</v>
      </c>
      <c r="B2" s="43"/>
    </row>
    <row r="3" spans="1:6" ht="25.5" customHeight="1" x14ac:dyDescent="0.25">
      <c r="A3" s="34" t="s">
        <v>2</v>
      </c>
      <c r="B3" s="34"/>
      <c r="C3" s="34"/>
      <c r="D3" s="34"/>
      <c r="E3" s="34"/>
      <c r="F3" s="34"/>
    </row>
    <row r="4" spans="1:6" ht="18.75" x14ac:dyDescent="0.25">
      <c r="A4" s="34" t="s">
        <v>3</v>
      </c>
      <c r="B4" s="34"/>
      <c r="C4" s="34"/>
      <c r="D4" s="34"/>
      <c r="E4" s="34"/>
      <c r="F4" s="34"/>
    </row>
    <row r="5" spans="1:6" ht="30" customHeight="1" x14ac:dyDescent="0.25">
      <c r="A5" s="44" t="s">
        <v>4</v>
      </c>
      <c r="B5" s="45"/>
      <c r="C5" s="45"/>
      <c r="D5" s="45"/>
      <c r="E5" s="45"/>
      <c r="F5" s="45"/>
    </row>
    <row r="6" spans="1:6" ht="18.75" x14ac:dyDescent="0.25">
      <c r="A6" s="34"/>
      <c r="B6" s="34"/>
      <c r="C6" s="34"/>
      <c r="D6" s="34"/>
      <c r="E6" s="34"/>
      <c r="F6" s="34"/>
    </row>
    <row r="7" spans="1:6" x14ac:dyDescent="0.25">
      <c r="A7" s="1"/>
    </row>
    <row r="8" spans="1:6" ht="15.75" x14ac:dyDescent="0.25">
      <c r="A8" s="35" t="s">
        <v>5</v>
      </c>
      <c r="B8" s="35" t="s">
        <v>6</v>
      </c>
      <c r="C8" s="36" t="s">
        <v>7</v>
      </c>
      <c r="D8" s="37"/>
      <c r="E8" s="38"/>
      <c r="F8" s="39" t="s">
        <v>8</v>
      </c>
    </row>
    <row r="9" spans="1:6" ht="78.75" x14ac:dyDescent="0.25">
      <c r="A9" s="35"/>
      <c r="B9" s="35"/>
      <c r="C9" s="2" t="s">
        <v>9</v>
      </c>
      <c r="D9" s="3" t="s">
        <v>10</v>
      </c>
      <c r="E9" s="4" t="s">
        <v>11</v>
      </c>
      <c r="F9" s="39"/>
    </row>
    <row r="10" spans="1:6" ht="50.25" customHeight="1" x14ac:dyDescent="0.25">
      <c r="A10" s="5" t="s">
        <v>12</v>
      </c>
      <c r="B10" s="6" t="s">
        <v>13</v>
      </c>
      <c r="C10" s="2">
        <f>C11+C18+C47+C50+C25</f>
        <v>30</v>
      </c>
      <c r="D10" s="2">
        <f t="shared" ref="D10:F10" si="0">D11+D18+D47+D50+D25</f>
        <v>0</v>
      </c>
      <c r="E10" s="2">
        <f t="shared" si="0"/>
        <v>0</v>
      </c>
      <c r="F10" s="2">
        <f t="shared" si="0"/>
        <v>0</v>
      </c>
    </row>
    <row r="11" spans="1:6" ht="15.75" x14ac:dyDescent="0.25">
      <c r="A11" s="7">
        <v>1</v>
      </c>
      <c r="B11" s="8" t="s">
        <v>14</v>
      </c>
      <c r="C11" s="9">
        <f>SUM(C12:C17)</f>
        <v>6</v>
      </c>
      <c r="D11" s="9">
        <f t="shared" ref="D11:F11" si="1">SUM(D12:D17)</f>
        <v>0</v>
      </c>
      <c r="E11" s="9">
        <f t="shared" si="1"/>
        <v>0</v>
      </c>
      <c r="F11" s="9">
        <f t="shared" si="1"/>
        <v>0</v>
      </c>
    </row>
    <row r="12" spans="1:6" ht="77.25" customHeight="1" x14ac:dyDescent="0.25">
      <c r="A12" s="10" t="s">
        <v>15</v>
      </c>
      <c r="B12" s="11" t="s">
        <v>16</v>
      </c>
      <c r="C12" s="12">
        <v>1</v>
      </c>
      <c r="D12" s="2"/>
      <c r="E12" s="2"/>
      <c r="F12" s="2"/>
    </row>
    <row r="13" spans="1:6" ht="146.25" customHeight="1" x14ac:dyDescent="0.25">
      <c r="A13" s="10" t="s">
        <v>17</v>
      </c>
      <c r="B13" s="11" t="s">
        <v>18</v>
      </c>
      <c r="C13" s="12">
        <v>1</v>
      </c>
      <c r="D13" s="2"/>
      <c r="E13" s="2"/>
      <c r="F13" s="2"/>
    </row>
    <row r="14" spans="1:6" ht="130.5" customHeight="1" x14ac:dyDescent="0.25">
      <c r="A14" s="10" t="s">
        <v>19</v>
      </c>
      <c r="B14" s="11" t="s">
        <v>20</v>
      </c>
      <c r="C14" s="12">
        <v>1</v>
      </c>
      <c r="D14" s="2"/>
      <c r="E14" s="2"/>
      <c r="F14" s="2"/>
    </row>
    <row r="15" spans="1:6" ht="62.25" customHeight="1" x14ac:dyDescent="0.25">
      <c r="A15" s="10" t="s">
        <v>21</v>
      </c>
      <c r="B15" s="11" t="s">
        <v>22</v>
      </c>
      <c r="C15" s="12">
        <v>1</v>
      </c>
      <c r="D15" s="2"/>
      <c r="E15" s="2"/>
      <c r="F15" s="2"/>
    </row>
    <row r="16" spans="1:6" ht="113.25" customHeight="1" x14ac:dyDescent="0.25">
      <c r="A16" s="10" t="s">
        <v>23</v>
      </c>
      <c r="B16" s="11" t="s">
        <v>24</v>
      </c>
      <c r="C16" s="12">
        <v>1</v>
      </c>
      <c r="D16" s="2"/>
      <c r="E16" s="2"/>
      <c r="F16" s="2"/>
    </row>
    <row r="17" spans="1:6" ht="93" customHeight="1" x14ac:dyDescent="0.25">
      <c r="A17" s="10" t="s">
        <v>25</v>
      </c>
      <c r="B17" s="11" t="s">
        <v>26</v>
      </c>
      <c r="C17" s="12">
        <v>1</v>
      </c>
      <c r="D17" s="2"/>
      <c r="E17" s="2"/>
      <c r="F17" s="2"/>
    </row>
    <row r="18" spans="1:6" ht="41.25" customHeight="1" x14ac:dyDescent="0.25">
      <c r="A18" s="13">
        <v>2</v>
      </c>
      <c r="B18" s="14" t="s">
        <v>27</v>
      </c>
      <c r="C18" s="9">
        <f>SUM(C19:C24)</f>
        <v>6</v>
      </c>
      <c r="D18" s="9">
        <f t="shared" ref="D18:F18" si="2">SUM(D19:D24)</f>
        <v>0</v>
      </c>
      <c r="E18" s="9">
        <f t="shared" si="2"/>
        <v>0</v>
      </c>
      <c r="F18" s="9">
        <f t="shared" si="2"/>
        <v>0</v>
      </c>
    </row>
    <row r="19" spans="1:6" ht="111" customHeight="1" x14ac:dyDescent="0.25">
      <c r="A19" s="10" t="s">
        <v>15</v>
      </c>
      <c r="B19" s="11" t="s">
        <v>28</v>
      </c>
      <c r="C19" s="12">
        <v>1</v>
      </c>
      <c r="D19" s="2"/>
      <c r="E19" s="2"/>
      <c r="F19" s="2"/>
    </row>
    <row r="20" spans="1:6" ht="147.75" customHeight="1" x14ac:dyDescent="0.25">
      <c r="A20" s="10" t="s">
        <v>17</v>
      </c>
      <c r="B20" s="11" t="s">
        <v>29</v>
      </c>
      <c r="C20" s="12">
        <v>1</v>
      </c>
      <c r="D20" s="2"/>
      <c r="E20" s="2"/>
      <c r="F20" s="2"/>
    </row>
    <row r="21" spans="1:6" ht="75" x14ac:dyDescent="0.25">
      <c r="A21" s="10" t="s">
        <v>19</v>
      </c>
      <c r="B21" s="11" t="s">
        <v>30</v>
      </c>
      <c r="C21" s="12">
        <v>1</v>
      </c>
      <c r="D21" s="2"/>
      <c r="E21" s="2"/>
      <c r="F21" s="2"/>
    </row>
    <row r="22" spans="1:6" ht="139.5" customHeight="1" x14ac:dyDescent="0.25">
      <c r="A22" s="10" t="s">
        <v>21</v>
      </c>
      <c r="B22" s="11" t="s">
        <v>31</v>
      </c>
      <c r="C22" s="12">
        <v>1</v>
      </c>
      <c r="D22" s="2"/>
      <c r="E22" s="2"/>
      <c r="F22" s="2"/>
    </row>
    <row r="23" spans="1:6" ht="57.75" customHeight="1" x14ac:dyDescent="0.25">
      <c r="A23" s="10" t="s">
        <v>23</v>
      </c>
      <c r="B23" s="11" t="s">
        <v>32</v>
      </c>
      <c r="C23" s="12">
        <v>1</v>
      </c>
      <c r="D23" s="2"/>
      <c r="E23" s="2"/>
      <c r="F23" s="2"/>
    </row>
    <row r="24" spans="1:6" ht="105.75" customHeight="1" x14ac:dyDescent="0.25">
      <c r="A24" s="10" t="s">
        <v>25</v>
      </c>
      <c r="B24" s="11" t="s">
        <v>33</v>
      </c>
      <c r="C24" s="12">
        <v>1</v>
      </c>
      <c r="D24" s="2"/>
      <c r="E24" s="2"/>
      <c r="F24" s="2"/>
    </row>
    <row r="25" spans="1:6" ht="126" customHeight="1" x14ac:dyDescent="0.25">
      <c r="A25" s="13">
        <v>3</v>
      </c>
      <c r="B25" s="14" t="s">
        <v>34</v>
      </c>
      <c r="C25" s="9">
        <f>C26+C32+C35+C38+C42</f>
        <v>16</v>
      </c>
      <c r="D25" s="9">
        <f t="shared" ref="D25:F25" si="3">D26+D32+D35+D38+D42</f>
        <v>0</v>
      </c>
      <c r="E25" s="9">
        <f t="shared" si="3"/>
        <v>0</v>
      </c>
      <c r="F25" s="9">
        <f t="shared" si="3"/>
        <v>0</v>
      </c>
    </row>
    <row r="26" spans="1:6" ht="15.75" x14ac:dyDescent="0.25">
      <c r="A26" s="10" t="s">
        <v>15</v>
      </c>
      <c r="B26" s="11" t="s">
        <v>35</v>
      </c>
      <c r="C26" s="12">
        <f>SUM(C27:C31)</f>
        <v>5</v>
      </c>
      <c r="D26" s="12">
        <f t="shared" ref="D26:F26" si="4">SUM(D27:D31)</f>
        <v>0</v>
      </c>
      <c r="E26" s="12">
        <f t="shared" si="4"/>
        <v>0</v>
      </c>
      <c r="F26" s="12">
        <f t="shared" si="4"/>
        <v>0</v>
      </c>
    </row>
    <row r="27" spans="1:6" ht="114.75" customHeight="1" x14ac:dyDescent="0.25">
      <c r="A27" s="10" t="s">
        <v>36</v>
      </c>
      <c r="B27" s="11" t="s">
        <v>37</v>
      </c>
      <c r="C27" s="12">
        <v>1</v>
      </c>
      <c r="D27" s="2"/>
      <c r="E27" s="2"/>
      <c r="F27" s="2"/>
    </row>
    <row r="28" spans="1:6" ht="69.75" customHeight="1" x14ac:dyDescent="0.25">
      <c r="A28" s="10" t="s">
        <v>36</v>
      </c>
      <c r="B28" s="11" t="s">
        <v>38</v>
      </c>
      <c r="C28" s="12">
        <v>1</v>
      </c>
      <c r="D28" s="2"/>
      <c r="E28" s="2"/>
      <c r="F28" s="2"/>
    </row>
    <row r="29" spans="1:6" ht="116.25" customHeight="1" x14ac:dyDescent="0.25">
      <c r="A29" s="10" t="s">
        <v>36</v>
      </c>
      <c r="B29" s="11" t="s">
        <v>39</v>
      </c>
      <c r="C29" s="12">
        <v>1</v>
      </c>
      <c r="D29" s="2"/>
      <c r="E29" s="2"/>
      <c r="F29" s="2"/>
    </row>
    <row r="30" spans="1:6" ht="80.25" customHeight="1" x14ac:dyDescent="0.25">
      <c r="A30" s="10" t="s">
        <v>36</v>
      </c>
      <c r="B30" s="11" t="s">
        <v>40</v>
      </c>
      <c r="C30" s="12">
        <v>1</v>
      </c>
      <c r="D30" s="2"/>
      <c r="E30" s="2"/>
      <c r="F30" s="2"/>
    </row>
    <row r="31" spans="1:6" ht="85.5" customHeight="1" x14ac:dyDescent="0.25">
      <c r="A31" s="10" t="s">
        <v>36</v>
      </c>
      <c r="B31" s="11" t="s">
        <v>41</v>
      </c>
      <c r="C31" s="12">
        <v>1</v>
      </c>
      <c r="D31" s="2"/>
      <c r="E31" s="2"/>
      <c r="F31" s="2"/>
    </row>
    <row r="32" spans="1:6" ht="43.5" customHeight="1" x14ac:dyDescent="0.25">
      <c r="A32" s="10" t="s">
        <v>17</v>
      </c>
      <c r="B32" s="11" t="s">
        <v>42</v>
      </c>
      <c r="C32" s="15">
        <f>SUM(C33:C34)</f>
        <v>2</v>
      </c>
      <c r="D32" s="15">
        <f t="shared" ref="D32:F32" si="5">SUM(D33:D34)</f>
        <v>0</v>
      </c>
      <c r="E32" s="15">
        <f t="shared" si="5"/>
        <v>0</v>
      </c>
      <c r="F32" s="15">
        <f t="shared" si="5"/>
        <v>0</v>
      </c>
    </row>
    <row r="33" spans="1:6" ht="99.75" customHeight="1" x14ac:dyDescent="0.25">
      <c r="A33" s="10" t="s">
        <v>36</v>
      </c>
      <c r="B33" s="11" t="s">
        <v>43</v>
      </c>
      <c r="C33" s="12">
        <v>1</v>
      </c>
      <c r="D33" s="2"/>
      <c r="E33" s="2"/>
      <c r="F33" s="2"/>
    </row>
    <row r="34" spans="1:6" ht="42.75" customHeight="1" x14ac:dyDescent="0.25">
      <c r="A34" s="10" t="s">
        <v>36</v>
      </c>
      <c r="B34" s="11" t="s">
        <v>44</v>
      </c>
      <c r="C34" s="12">
        <v>1</v>
      </c>
      <c r="D34" s="2"/>
      <c r="E34" s="2"/>
      <c r="F34" s="2"/>
    </row>
    <row r="35" spans="1:6" ht="31.5" customHeight="1" x14ac:dyDescent="0.25">
      <c r="A35" s="10" t="s">
        <v>19</v>
      </c>
      <c r="B35" s="11" t="s">
        <v>45</v>
      </c>
      <c r="C35" s="12">
        <f>SUM(C36:C37)</f>
        <v>2</v>
      </c>
      <c r="D35" s="12">
        <f t="shared" ref="D35:F35" si="6">SUM(D36:D37)</f>
        <v>0</v>
      </c>
      <c r="E35" s="12">
        <f t="shared" si="6"/>
        <v>0</v>
      </c>
      <c r="F35" s="12">
        <f t="shared" si="6"/>
        <v>0</v>
      </c>
    </row>
    <row r="36" spans="1:6" ht="103.5" customHeight="1" x14ac:dyDescent="0.25">
      <c r="A36" s="10" t="s">
        <v>36</v>
      </c>
      <c r="B36" s="11" t="s">
        <v>46</v>
      </c>
      <c r="C36" s="12">
        <v>1</v>
      </c>
      <c r="D36" s="2"/>
      <c r="E36" s="2"/>
      <c r="F36" s="2"/>
    </row>
    <row r="37" spans="1:6" ht="55.5" customHeight="1" x14ac:dyDescent="0.25">
      <c r="A37" s="10" t="s">
        <v>36</v>
      </c>
      <c r="B37" s="11" t="s">
        <v>47</v>
      </c>
      <c r="C37" s="16">
        <v>1</v>
      </c>
      <c r="D37" s="2"/>
      <c r="E37" s="2"/>
      <c r="F37" s="2"/>
    </row>
    <row r="38" spans="1:6" ht="35.25" customHeight="1" x14ac:dyDescent="0.25">
      <c r="A38" s="10" t="s">
        <v>21</v>
      </c>
      <c r="B38" s="11" t="s">
        <v>48</v>
      </c>
      <c r="C38" s="12">
        <f>SUM(C39:C41)</f>
        <v>3</v>
      </c>
      <c r="D38" s="12">
        <f t="shared" ref="D38:F38" si="7">SUM(D39:D41)</f>
        <v>0</v>
      </c>
      <c r="E38" s="12">
        <f t="shared" si="7"/>
        <v>0</v>
      </c>
      <c r="F38" s="12">
        <f t="shared" si="7"/>
        <v>0</v>
      </c>
    </row>
    <row r="39" spans="1:6" ht="99.75" customHeight="1" x14ac:dyDescent="0.25">
      <c r="A39" s="13" t="s">
        <v>36</v>
      </c>
      <c r="B39" s="11" t="s">
        <v>49</v>
      </c>
      <c r="C39" s="12">
        <v>1</v>
      </c>
      <c r="D39" s="2"/>
      <c r="E39" s="2"/>
      <c r="F39" s="2"/>
    </row>
    <row r="40" spans="1:6" ht="72" customHeight="1" x14ac:dyDescent="0.25">
      <c r="A40" s="10" t="s">
        <v>36</v>
      </c>
      <c r="B40" s="11" t="s">
        <v>50</v>
      </c>
      <c r="C40" s="12">
        <v>1</v>
      </c>
      <c r="D40" s="2"/>
      <c r="E40" s="2"/>
      <c r="F40" s="2"/>
    </row>
    <row r="41" spans="1:6" ht="72.75" customHeight="1" x14ac:dyDescent="0.25">
      <c r="A41" s="10" t="s">
        <v>36</v>
      </c>
      <c r="B41" s="11" t="s">
        <v>51</v>
      </c>
      <c r="C41" s="12">
        <v>1</v>
      </c>
      <c r="D41" s="2"/>
      <c r="E41" s="2"/>
      <c r="F41" s="2"/>
    </row>
    <row r="42" spans="1:6" ht="58.5" customHeight="1" x14ac:dyDescent="0.25">
      <c r="A42" s="10" t="s">
        <v>23</v>
      </c>
      <c r="B42" s="11" t="s">
        <v>52</v>
      </c>
      <c r="C42" s="12">
        <f>SUM(C43:C46)</f>
        <v>4</v>
      </c>
      <c r="D42" s="12">
        <f t="shared" ref="D42:F42" si="8">SUM(D43:D46)</f>
        <v>0</v>
      </c>
      <c r="E42" s="12">
        <f t="shared" si="8"/>
        <v>0</v>
      </c>
      <c r="F42" s="12">
        <f t="shared" si="8"/>
        <v>0</v>
      </c>
    </row>
    <row r="43" spans="1:6" ht="89.25" customHeight="1" x14ac:dyDescent="0.25">
      <c r="A43" s="10" t="s">
        <v>36</v>
      </c>
      <c r="B43" s="11" t="s">
        <v>53</v>
      </c>
      <c r="C43" s="12">
        <v>1</v>
      </c>
      <c r="D43" s="2"/>
      <c r="E43" s="2"/>
      <c r="F43" s="2"/>
    </row>
    <row r="44" spans="1:6" ht="81.75" customHeight="1" x14ac:dyDescent="0.25">
      <c r="A44" s="10" t="s">
        <v>36</v>
      </c>
      <c r="B44" s="11" t="s">
        <v>54</v>
      </c>
      <c r="C44" s="12">
        <v>1</v>
      </c>
      <c r="D44" s="2"/>
      <c r="E44" s="2"/>
      <c r="F44" s="2"/>
    </row>
    <row r="45" spans="1:6" ht="86.25" customHeight="1" x14ac:dyDescent="0.25">
      <c r="A45" s="13" t="s">
        <v>36</v>
      </c>
      <c r="B45" s="11" t="s">
        <v>55</v>
      </c>
      <c r="C45" s="12">
        <v>1</v>
      </c>
      <c r="D45" s="2"/>
      <c r="E45" s="2"/>
      <c r="F45" s="2"/>
    </row>
    <row r="46" spans="1:6" ht="74.25" customHeight="1" x14ac:dyDescent="0.25">
      <c r="A46" s="10" t="s">
        <v>36</v>
      </c>
      <c r="B46" s="11" t="s">
        <v>56</v>
      </c>
      <c r="C46" s="12">
        <v>1</v>
      </c>
      <c r="D46" s="2"/>
      <c r="E46" s="2"/>
      <c r="F46" s="2"/>
    </row>
    <row r="47" spans="1:6" ht="45.75" customHeight="1" x14ac:dyDescent="0.25">
      <c r="A47" s="13">
        <v>4</v>
      </c>
      <c r="B47" s="14" t="s">
        <v>57</v>
      </c>
      <c r="C47" s="9">
        <f>SUM(C48:C49)</f>
        <v>1</v>
      </c>
      <c r="D47" s="9">
        <f t="shared" ref="D47:F47" si="9">SUM(D48:D49)</f>
        <v>0</v>
      </c>
      <c r="E47" s="9">
        <f t="shared" si="9"/>
        <v>0</v>
      </c>
      <c r="F47" s="9">
        <f t="shared" si="9"/>
        <v>0</v>
      </c>
    </row>
    <row r="48" spans="1:6" ht="90" customHeight="1" x14ac:dyDescent="0.25">
      <c r="A48" s="10" t="s">
        <v>15</v>
      </c>
      <c r="B48" s="11" t="s">
        <v>58</v>
      </c>
      <c r="C48" s="12">
        <v>0.5</v>
      </c>
      <c r="D48" s="2"/>
      <c r="E48" s="2"/>
      <c r="F48" s="2"/>
    </row>
    <row r="49" spans="1:6" ht="126" customHeight="1" x14ac:dyDescent="0.25">
      <c r="A49" s="10" t="s">
        <v>17</v>
      </c>
      <c r="B49" s="11" t="s">
        <v>59</v>
      </c>
      <c r="C49" s="12">
        <v>0.5</v>
      </c>
      <c r="D49" s="2"/>
      <c r="E49" s="2"/>
      <c r="F49" s="2"/>
    </row>
    <row r="50" spans="1:6" ht="42" customHeight="1" x14ac:dyDescent="0.25">
      <c r="A50" s="13">
        <v>5</v>
      </c>
      <c r="B50" s="14" t="s">
        <v>60</v>
      </c>
      <c r="C50" s="9">
        <f>C51</f>
        <v>1</v>
      </c>
      <c r="D50" s="9">
        <f t="shared" ref="D50:F50" si="10">D51</f>
        <v>0</v>
      </c>
      <c r="E50" s="9">
        <f t="shared" si="10"/>
        <v>0</v>
      </c>
      <c r="F50" s="9">
        <f t="shared" si="10"/>
        <v>0</v>
      </c>
    </row>
    <row r="51" spans="1:6" ht="134.25" customHeight="1" x14ac:dyDescent="0.25">
      <c r="A51" s="10"/>
      <c r="B51" s="11" t="s">
        <v>61</v>
      </c>
      <c r="C51" s="15">
        <v>1</v>
      </c>
      <c r="D51" s="2"/>
      <c r="E51" s="2"/>
      <c r="F51" s="2"/>
    </row>
    <row r="52" spans="1:6" ht="15.75" x14ac:dyDescent="0.25">
      <c r="A52" s="17"/>
      <c r="B52" s="18" t="s">
        <v>62</v>
      </c>
      <c r="C52" s="19">
        <f>C10</f>
        <v>30</v>
      </c>
      <c r="D52" s="19">
        <f t="shared" ref="D52:F52" si="11">D10</f>
        <v>0</v>
      </c>
      <c r="E52" s="19">
        <f t="shared" si="11"/>
        <v>0</v>
      </c>
      <c r="F52" s="19">
        <f t="shared" si="11"/>
        <v>0</v>
      </c>
    </row>
    <row r="53" spans="1:6" ht="55.5" customHeight="1" x14ac:dyDescent="0.25">
      <c r="A53" s="5" t="s">
        <v>63</v>
      </c>
      <c r="B53" s="8" t="s">
        <v>64</v>
      </c>
      <c r="C53" s="2">
        <f>C54+C60+C65+C68</f>
        <v>70</v>
      </c>
      <c r="D53" s="2">
        <f t="shared" ref="D53:F53" si="12">D54+D60+D65+D68</f>
        <v>0</v>
      </c>
      <c r="E53" s="2">
        <f t="shared" si="12"/>
        <v>0</v>
      </c>
      <c r="F53" s="2">
        <f t="shared" si="12"/>
        <v>0</v>
      </c>
    </row>
    <row r="54" spans="1:6" ht="82.5" customHeight="1" x14ac:dyDescent="0.25">
      <c r="A54" s="13">
        <v>1</v>
      </c>
      <c r="B54" s="14" t="s">
        <v>65</v>
      </c>
      <c r="C54" s="19">
        <f>SUM(C55:C59)</f>
        <v>20</v>
      </c>
      <c r="D54" s="19">
        <f t="shared" ref="D54:F54" si="13">SUM(D55:D59)</f>
        <v>0</v>
      </c>
      <c r="E54" s="19">
        <f t="shared" si="13"/>
        <v>0</v>
      </c>
      <c r="F54" s="19">
        <f t="shared" si="13"/>
        <v>0</v>
      </c>
    </row>
    <row r="55" spans="1:6" ht="90" customHeight="1" x14ac:dyDescent="0.25">
      <c r="A55" s="10" t="s">
        <v>15</v>
      </c>
      <c r="B55" s="11" t="s">
        <v>66</v>
      </c>
      <c r="C55" s="15">
        <v>4</v>
      </c>
      <c r="D55" s="2"/>
      <c r="E55" s="2"/>
      <c r="F55" s="2"/>
    </row>
    <row r="56" spans="1:6" ht="98.25" customHeight="1" x14ac:dyDescent="0.25">
      <c r="A56" s="10" t="s">
        <v>17</v>
      </c>
      <c r="B56" s="11" t="s">
        <v>67</v>
      </c>
      <c r="C56" s="15">
        <v>4</v>
      </c>
      <c r="D56" s="2"/>
      <c r="E56" s="2"/>
      <c r="F56" s="2"/>
    </row>
    <row r="57" spans="1:6" ht="79.5" customHeight="1" x14ac:dyDescent="0.25">
      <c r="A57" s="10" t="s">
        <v>19</v>
      </c>
      <c r="B57" s="11" t="s">
        <v>68</v>
      </c>
      <c r="C57" s="15">
        <v>4</v>
      </c>
      <c r="D57" s="2"/>
      <c r="E57" s="2"/>
      <c r="F57" s="2"/>
    </row>
    <row r="58" spans="1:6" ht="59.25" customHeight="1" x14ac:dyDescent="0.25">
      <c r="A58" s="10" t="s">
        <v>21</v>
      </c>
      <c r="B58" s="11" t="s">
        <v>69</v>
      </c>
      <c r="C58" s="15">
        <v>4</v>
      </c>
      <c r="D58" s="2"/>
      <c r="E58" s="2"/>
      <c r="F58" s="2"/>
    </row>
    <row r="59" spans="1:6" ht="52.5" customHeight="1" x14ac:dyDescent="0.25">
      <c r="A59" s="10" t="s">
        <v>23</v>
      </c>
      <c r="B59" s="11" t="s">
        <v>70</v>
      </c>
      <c r="C59" s="15">
        <v>4</v>
      </c>
      <c r="D59" s="2"/>
      <c r="E59" s="2"/>
      <c r="F59" s="2"/>
    </row>
    <row r="60" spans="1:6" ht="38.25" customHeight="1" x14ac:dyDescent="0.25">
      <c r="A60" s="13">
        <v>2</v>
      </c>
      <c r="B60" s="14" t="s">
        <v>71</v>
      </c>
      <c r="C60" s="19">
        <f>SUM(C61:C64)</f>
        <v>30</v>
      </c>
      <c r="D60" s="19">
        <f t="shared" ref="D60:F60" si="14">SUM(D61:D64)</f>
        <v>0</v>
      </c>
      <c r="E60" s="19">
        <f t="shared" si="14"/>
        <v>0</v>
      </c>
      <c r="F60" s="19">
        <f t="shared" si="14"/>
        <v>0</v>
      </c>
    </row>
    <row r="61" spans="1:6" ht="65.25" customHeight="1" x14ac:dyDescent="0.25">
      <c r="A61" s="10" t="s">
        <v>15</v>
      </c>
      <c r="B61" s="11" t="s">
        <v>72</v>
      </c>
      <c r="C61" s="15">
        <v>7</v>
      </c>
      <c r="D61" s="2"/>
      <c r="E61" s="2"/>
      <c r="F61" s="2"/>
    </row>
    <row r="62" spans="1:6" ht="112.5" customHeight="1" x14ac:dyDescent="0.25">
      <c r="A62" s="10" t="s">
        <v>17</v>
      </c>
      <c r="B62" s="11" t="s">
        <v>73</v>
      </c>
      <c r="C62" s="15">
        <v>7</v>
      </c>
      <c r="D62" s="2"/>
      <c r="E62" s="2"/>
      <c r="F62" s="2"/>
    </row>
    <row r="63" spans="1:6" ht="233.25" customHeight="1" x14ac:dyDescent="0.25">
      <c r="A63" s="10" t="s">
        <v>19</v>
      </c>
      <c r="B63" s="11" t="s">
        <v>74</v>
      </c>
      <c r="C63" s="15">
        <v>9</v>
      </c>
      <c r="D63" s="2"/>
      <c r="E63" s="2"/>
      <c r="F63" s="2"/>
    </row>
    <row r="64" spans="1:6" ht="39" customHeight="1" x14ac:dyDescent="0.25">
      <c r="A64" s="10" t="s">
        <v>21</v>
      </c>
      <c r="B64" s="11" t="s">
        <v>75</v>
      </c>
      <c r="C64" s="15">
        <v>7</v>
      </c>
      <c r="D64" s="2"/>
      <c r="E64" s="2"/>
      <c r="F64" s="2"/>
    </row>
    <row r="65" spans="1:6" ht="75" customHeight="1" x14ac:dyDescent="0.25">
      <c r="A65" s="13">
        <v>3</v>
      </c>
      <c r="B65" s="14" t="s">
        <v>76</v>
      </c>
      <c r="C65" s="19">
        <f>SUM(C66:C67)</f>
        <v>10</v>
      </c>
      <c r="D65" s="19">
        <f t="shared" ref="D65:F65" si="15">SUM(D66:D67)</f>
        <v>0</v>
      </c>
      <c r="E65" s="19">
        <f t="shared" si="15"/>
        <v>0</v>
      </c>
      <c r="F65" s="19">
        <f t="shared" si="15"/>
        <v>0</v>
      </c>
    </row>
    <row r="66" spans="1:6" ht="69.75" customHeight="1" x14ac:dyDescent="0.25">
      <c r="A66" s="10" t="s">
        <v>15</v>
      </c>
      <c r="B66" s="11" t="s">
        <v>77</v>
      </c>
      <c r="C66" s="15">
        <v>5</v>
      </c>
      <c r="D66" s="2"/>
      <c r="E66" s="2"/>
      <c r="F66" s="2"/>
    </row>
    <row r="67" spans="1:6" ht="86.25" customHeight="1" x14ac:dyDescent="0.25">
      <c r="A67" s="10" t="s">
        <v>17</v>
      </c>
      <c r="B67" s="11" t="s">
        <v>78</v>
      </c>
      <c r="C67" s="15">
        <v>5</v>
      </c>
      <c r="D67" s="2"/>
      <c r="E67" s="2"/>
      <c r="F67" s="2"/>
    </row>
    <row r="68" spans="1:6" ht="97.5" customHeight="1" x14ac:dyDescent="0.25">
      <c r="A68" s="13">
        <v>4</v>
      </c>
      <c r="B68" s="14" t="s">
        <v>79</v>
      </c>
      <c r="C68" s="19">
        <v>10</v>
      </c>
      <c r="D68" s="2"/>
      <c r="E68" s="2"/>
      <c r="F68" s="2"/>
    </row>
    <row r="69" spans="1:6" ht="15.75" x14ac:dyDescent="0.25">
      <c r="A69" s="20"/>
      <c r="B69" s="18" t="s">
        <v>80</v>
      </c>
      <c r="C69" s="19">
        <f>C53</f>
        <v>70</v>
      </c>
      <c r="D69" s="19">
        <f t="shared" ref="D69:F69" si="16">D53</f>
        <v>0</v>
      </c>
      <c r="E69" s="19">
        <f t="shared" si="16"/>
        <v>0</v>
      </c>
      <c r="F69" s="19">
        <f t="shared" si="16"/>
        <v>0</v>
      </c>
    </row>
    <row r="70" spans="1:6" ht="15.75" x14ac:dyDescent="0.25">
      <c r="A70" s="21"/>
      <c r="B70" s="22" t="s">
        <v>81</v>
      </c>
      <c r="C70" s="23">
        <f>C69+C52</f>
        <v>100</v>
      </c>
      <c r="D70" s="23">
        <f t="shared" ref="D70:F70" si="17">D69+D52</f>
        <v>0</v>
      </c>
      <c r="E70" s="23">
        <f t="shared" si="17"/>
        <v>0</v>
      </c>
      <c r="F70" s="23">
        <f t="shared" si="17"/>
        <v>0</v>
      </c>
    </row>
    <row r="71" spans="1:6" x14ac:dyDescent="0.25">
      <c r="A71" s="24"/>
      <c r="B71" s="25"/>
      <c r="C71" s="24"/>
      <c r="D71" s="26"/>
      <c r="E71" s="26"/>
      <c r="F71" s="26"/>
    </row>
    <row r="72" spans="1:6" ht="15.75" x14ac:dyDescent="0.25">
      <c r="A72" s="40" t="s">
        <v>82</v>
      </c>
      <c r="B72" s="40"/>
      <c r="C72" s="40"/>
      <c r="D72" s="40"/>
      <c r="E72" s="40"/>
      <c r="F72" s="40"/>
    </row>
    <row r="73" spans="1:6" ht="15.75" x14ac:dyDescent="0.25">
      <c r="A73" s="27"/>
      <c r="B73" s="28"/>
      <c r="C73" s="28"/>
      <c r="D73" s="28"/>
      <c r="E73" s="28"/>
      <c r="F73" s="28"/>
    </row>
    <row r="74" spans="1:6" ht="15.75" x14ac:dyDescent="0.25">
      <c r="A74" s="28" t="s">
        <v>83</v>
      </c>
      <c r="B74" s="28"/>
      <c r="C74" s="28"/>
      <c r="D74" s="28"/>
      <c r="E74" s="28"/>
      <c r="F74" s="28"/>
    </row>
    <row r="75" spans="1:6" ht="15.75" x14ac:dyDescent="0.25">
      <c r="A75" s="31" t="s">
        <v>84</v>
      </c>
      <c r="B75" s="31"/>
      <c r="C75" s="31"/>
      <c r="D75" s="31"/>
      <c r="E75" s="31"/>
      <c r="F75" s="31"/>
    </row>
    <row r="76" spans="1:6" ht="18.75" x14ac:dyDescent="0.25">
      <c r="A76" s="29" t="s">
        <v>85</v>
      </c>
      <c r="B76" s="30"/>
      <c r="C76" s="32" t="s">
        <v>86</v>
      </c>
      <c r="D76" s="33"/>
      <c r="E76" s="33"/>
      <c r="F76" s="33"/>
    </row>
  </sheetData>
  <mergeCells count="14">
    <mergeCell ref="A5:F5"/>
    <mergeCell ref="A1:B1"/>
    <mergeCell ref="C1:F1"/>
    <mergeCell ref="A2:B2"/>
    <mergeCell ref="A3:F3"/>
    <mergeCell ref="A4:F4"/>
    <mergeCell ref="A75:F75"/>
    <mergeCell ref="C76:F76"/>
    <mergeCell ref="A6:F6"/>
    <mergeCell ref="A8:A9"/>
    <mergeCell ref="B8:B9"/>
    <mergeCell ref="C8:E8"/>
    <mergeCell ref="F8:F9"/>
    <mergeCell ref="A72:F7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2025-11-13T03:03:50Z</dcterms:created>
  <dcterms:modified xsi:type="dcterms:W3CDTF">2025-11-13T08:43:42Z</dcterms:modified>
</cp:coreProperties>
</file>